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<sst xmlns="http://schemas.openxmlformats.org/spreadsheetml/2006/main" count="418" uniqueCount="229">
  <si>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</si>
  <si>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</si>
  <si>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</si>
  <si>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</si>
  <si>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</si>
  <si>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</si>
  <si>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</si>
  <si>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</si>
  <si>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</si>
  <si>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</si>
  <si>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</si>
  <si>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</si>
  <si>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</si>
  <si>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</si>
  <si>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</si>
  <si>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</si>
  <si>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</si>
  <si>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</si>
  <si>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</si>
  <si>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</si>
  <si>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</si>
  <si>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</si>
  <si>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</si>
  <si>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</si>
  <si>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</si>
  <si>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</si>
  <si>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</si>
  <si>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</si>
  <si>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</si>
  <si>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</si>
  <si>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</si>
  <si>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</si>
  <si>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</si>
  <si>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</si>
  <si>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</si>
  <si>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</si>
  <si>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</si>
  <si>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</si>
  <si>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</si>
  <si>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</si>
  <si>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</si>
  <si>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</si>
  <si>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</si>
  <si>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</si>
  <si>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</si>
  <si>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</si>
  <si>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</si>
  <si>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</si>
  <si>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</si>
  <si>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</si>
  <si>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</si>
  <si>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</si>
  <si>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</si>
  <si>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</si>
  <si>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</si>
  <si>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</si>
  <si>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</si>
  <si>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</si>
  <si>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</si>
  <si>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</si>
  <si>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</si>
  <si>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</si>
  <si>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</si>
  <si>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</si>
  <si>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</si>
  <si>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</si>
  <si>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</si>
  <si>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</si>
  <si>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</si>
  <si>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</si>
  <si>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RB85Y1</t>
  </si>
  <si>
    <t>RB85Y2</t>
  </si>
  <si>
    <t>RB85Y3</t>
  </si>
  <si>
    <t>RB85Y4</t>
  </si>
  <si>
    <t>RB85Y5</t>
  </si>
  <si>
    <t>RB85Y6</t>
  </si>
  <si>
    <t>RB85Y7</t>
  </si>
  <si>
    <t>RB85Y8</t>
  </si>
  <si>
    <t>RB85Y9</t>
  </si>
  <si>
    <t>RB85Y10</t>
  </si>
  <si>
    <t>RB85Y11</t>
  </si>
  <si>
    <t>RB85Y12</t>
  </si>
  <si>
    <t>RB85Y13</t>
  </si>
  <si>
    <t>RB85Y14</t>
  </si>
  <si>
    <t>RB85Y15</t>
  </si>
  <si>
    <t>RB85Y16</t>
  </si>
  <si>
    <t>RB85Y17</t>
  </si>
  <si>
    <t>RB85Y18</t>
  </si>
  <si>
    <t>RB85Y19</t>
  </si>
  <si>
    <t>RB85Y20</t>
  </si>
  <si>
    <t>RB85Y21</t>
  </si>
  <si>
    <t>RB85Y22</t>
  </si>
  <si>
    <t>RB85Y23</t>
  </si>
  <si>
    <t>RB85Y24</t>
  </si>
  <si>
    <t>RB85Y25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</si>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</sst>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Y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>
        <v>1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70</v>
      </c>
      <c r="B11" s="32">
        <v>7.8</v>
      </c>
      <c r="D11" s="103">
        <f t="shared" si="25"/>
        <v>7.32</v>
      </c>
      <c r="E11" s="103">
        <v>7.8</v>
      </c>
      <c r="F11" s="103">
        <v>7.17</v>
      </c>
      <c r="G11" s="32">
        <v>2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无</v>
      </c>
      <c r="T11" s="118" t="str">
        <f t="shared" si="22"/>
        <v>Y</v>
      </c>
      <c r="V11" s="141">
        <f t="shared" si="0"/>
        <v>0.3</v>
      </c>
      <c r="W11" s="142">
        <f t="shared" si="5"/>
        <v>7.32</v>
      </c>
      <c r="X11" s="142">
        <f t="shared" si="1"/>
        <v>7.8</v>
      </c>
      <c r="Y11" s="142">
        <f t="shared" si="1"/>
        <v>7.17</v>
      </c>
      <c r="Z11" s="142">
        <f>Y11+LOOKUP(V11,Sheet2!A$3:A$24,Sheet2!J$3:J$24)</f>
        <v>7.51</v>
      </c>
      <c r="AA11" s="142">
        <f t="shared" si="6"/>
        <v>7.32</v>
      </c>
      <c r="AB11" s="142">
        <f t="shared" si="2"/>
        <v>7.8</v>
      </c>
      <c r="AC11" s="142">
        <f t="shared" si="2"/>
        <v>7.16</v>
      </c>
      <c r="AD11" s="142">
        <f>AC11+LOOKUP(V11,Sheet2!A$3:A$24,Sheet2!J$3:J$24)</f>
        <v>7.5</v>
      </c>
      <c r="AE11" s="142">
        <f t="shared" si="7"/>
        <v>0.29</v>
      </c>
      <c r="AF11" s="142">
        <f t="shared" si="8"/>
        <v>0.3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0.46</v>
      </c>
      <c r="AM11" s="142">
        <f t="shared" si="10"/>
        <v>0.47</v>
      </c>
      <c r="AN11" s="142">
        <f t="shared" si="11"/>
        <v>0.465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0.98</v>
      </c>
      <c r="AP11" s="120"/>
      <c r="AQ11" s="156">
        <f t="shared" si="12"/>
        <v>0.9114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0.1938</v>
      </c>
      <c r="AV11" s="158">
        <f>IF(AND(AE11&gt;3.5,AF11&gt;3.5),LOOKUP(Sheet1!V11,Sheet2!A$3:A$24,Sheet2!W$3:W$24),LOOKUP(V11,Sheet2!A$3:A$24,Sheet2!V$3:V$24))*G11</f>
        <v>0.24408793370489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0.234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0.621089076705926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0.9114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0.9114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2.39</v>
      </c>
      <c r="BV11" s="52">
        <f t="shared" si="20"/>
        <v>1.44</v>
      </c>
      <c r="BW11" s="32">
        <f t="shared" si="21"/>
        <v>0</v>
      </c>
    </row>
    <row r="12" spans="1:75">
      <c r="A12" s="32" t="s">
        <v>71</v>
      </c>
      <c r="B12" s="32">
        <v>7.8</v>
      </c>
      <c r="D12" s="103">
        <f t="shared" si="25"/>
        <v>7.32</v>
      </c>
      <c r="E12" s="103">
        <v>7.8</v>
      </c>
      <c r="F12" s="103">
        <v>7.16</v>
      </c>
      <c r="G12" s="32">
        <v>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72</v>
      </c>
      <c r="B13" s="32">
        <v>7.79</v>
      </c>
      <c r="D13" s="103">
        <f t="shared" si="25"/>
        <v>7.31</v>
      </c>
      <c r="E13" s="103">
        <v>7.79</v>
      </c>
      <c r="F13" s="103">
        <v>7.16</v>
      </c>
      <c r="G13" s="32">
        <v>2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无</v>
      </c>
      <c r="T13" s="118" t="str">
        <f t="shared" si="22"/>
        <v>Y</v>
      </c>
      <c r="V13" s="141">
        <f t="shared" si="0"/>
        <v>0.3</v>
      </c>
      <c r="W13" s="142">
        <f t="shared" si="5"/>
        <v>7.31</v>
      </c>
      <c r="X13" s="142">
        <f t="shared" si="1"/>
        <v>7.79</v>
      </c>
      <c r="Y13" s="142">
        <f t="shared" si="1"/>
        <v>7.16</v>
      </c>
      <c r="Z13" s="142">
        <f>Y13+LOOKUP(V13,Sheet2!A$3:A$24,Sheet2!J$3:J$24)</f>
        <v>7.5</v>
      </c>
      <c r="AA13" s="142">
        <f t="shared" si="6"/>
        <v>7.31</v>
      </c>
      <c r="AB13" s="142">
        <f t="shared" si="2"/>
        <v>7.79</v>
      </c>
      <c r="AC13" s="142">
        <f t="shared" si="2"/>
        <v>7.149</v>
      </c>
      <c r="AD13" s="142">
        <f>AC13+LOOKUP(V13,Sheet2!A$3:A$24,Sheet2!J$3:J$24)</f>
        <v>7.489</v>
      </c>
      <c r="AE13" s="142">
        <f t="shared" si="7"/>
        <v>0.29</v>
      </c>
      <c r="AF13" s="142">
        <f t="shared" si="8"/>
        <v>0.301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0.46</v>
      </c>
      <c r="AM13" s="142">
        <f t="shared" si="10"/>
        <v>0.471</v>
      </c>
      <c r="AN13" s="142">
        <f t="shared" si="11"/>
        <v>0.4655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0.98</v>
      </c>
      <c r="AP13" s="120"/>
      <c r="AQ13" s="156">
        <f t="shared" si="12"/>
        <v>0.91238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0.1938</v>
      </c>
      <c r="AV13" s="158">
        <f>IF(AND(AE13&gt;3.5,AF13&gt;3.5),LOOKUP(Sheet1!V13,Sheet2!A$3:A$24,Sheet2!W$3:W$24),LOOKUP(V13,Sheet2!A$3:A$24,Sheet2!V$3:V$24))*G13</f>
        <v>0.24408793370489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0.23498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0.621089076705926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0.91238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0.91238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2.392</v>
      </c>
      <c r="BV13" s="52">
        <f t="shared" si="20"/>
        <v>1.441</v>
      </c>
      <c r="BW13" s="32">
        <f t="shared" si="21"/>
        <v>0</v>
      </c>
    </row>
    <row r="14" spans="1:75">
      <c r="A14" s="32" t="s">
        <v>73</v>
      </c>
      <c r="B14" s="32">
        <v>7.79</v>
      </c>
      <c r="D14" s="103">
        <f t="shared" si="25"/>
        <v>7.31</v>
      </c>
      <c r="E14" s="103">
        <v>7.79</v>
      </c>
      <c r="F14" s="103">
        <v>7.149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32" t="s">
        <v>74</v>
      </c>
      <c r="B15" s="32">
        <v>7.75</v>
      </c>
      <c r="D15" s="103">
        <f t="shared" si="25"/>
        <v>7.27</v>
      </c>
      <c r="E15" s="103">
        <v>7.75</v>
      </c>
      <c r="F15" s="103">
        <v>6.525</v>
      </c>
      <c r="G15" s="32">
        <v>9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f t="shared" si="22"/>
        <v>0</v>
      </c>
      <c r="V15" s="141">
        <f t="shared" si="0"/>
        <v>0.3</v>
      </c>
      <c r="W15" s="142">
        <f t="shared" si="5"/>
        <v>7.27</v>
      </c>
      <c r="X15" s="142">
        <f t="shared" si="1"/>
        <v>7.75</v>
      </c>
      <c r="Y15" s="142">
        <f t="shared" si="1"/>
        <v>6.525</v>
      </c>
      <c r="Z15" s="142">
        <f>Y15+LOOKUP(V15,Sheet2!A$3:A$24,Sheet2!J$3:J$24)</f>
        <v>6.865</v>
      </c>
      <c r="AA15" s="142">
        <f t="shared" si="6"/>
        <v>7.27</v>
      </c>
      <c r="AB15" s="142">
        <f t="shared" si="2"/>
        <v>7.75</v>
      </c>
      <c r="AC15" s="142">
        <f t="shared" si="2"/>
        <v>6.435</v>
      </c>
      <c r="AD15" s="142">
        <f>AC15+LOOKUP(V15,Sheet2!A$3:A$24,Sheet2!J$3:J$24)</f>
        <v>6.775</v>
      </c>
      <c r="AE15" s="142">
        <f t="shared" si="7"/>
        <v>0.885</v>
      </c>
      <c r="AF15" s="142">
        <f t="shared" si="8"/>
        <v>0.975000000000001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1.055</v>
      </c>
      <c r="AM15" s="142">
        <f t="shared" si="10"/>
        <v>1.145</v>
      </c>
      <c r="AN15" s="142">
        <f t="shared" si="11"/>
        <v>1.1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12.276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0.8721</v>
      </c>
      <c r="AV15" s="158">
        <f>IF(AND(AE15&gt;3.5,AF15&gt;3.5),LOOKUP(Sheet1!V15,Sheet2!A$3:A$24,Sheet2!W$3:W$24),LOOKUP(V15,Sheet2!A$3:A$24,Sheet2!V$3:V$24))*G15</f>
        <v>1.098395701672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9.28480084517667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4.44089209850063e-15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37.44</v>
      </c>
      <c r="BC15" s="161">
        <f t="shared" si="13"/>
        <v>36.96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12.276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12.276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3.87</v>
      </c>
      <c r="BV15" s="52">
        <f t="shared" si="20"/>
        <v>2.245</v>
      </c>
      <c r="BW15" s="32">
        <f t="shared" si="21"/>
        <v>0</v>
      </c>
    </row>
    <row r="16" spans="1:75">
      <c r="A16" s="32" t="s">
        <v>75</v>
      </c>
      <c r="B16" s="32">
        <v>7.75</v>
      </c>
      <c r="D16" s="103">
        <f t="shared" si="25"/>
        <v>7.27</v>
      </c>
      <c r="E16" s="103">
        <v>7.75</v>
      </c>
      <c r="F16" s="103">
        <v>6.435</v>
      </c>
      <c r="G16" s="32">
        <v>9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>
        <f t="shared" si="22"/>
        <v>0</v>
      </c>
      <c r="V16" s="141">
        <f t="shared" si="0"/>
        <v>0.3</v>
      </c>
      <c r="W16" s="142">
        <f t="shared" si="5"/>
        <v>7.27</v>
      </c>
      <c r="X16" s="142">
        <f t="shared" si="1"/>
        <v>7.75</v>
      </c>
      <c r="Y16" s="142">
        <f t="shared" si="1"/>
        <v>6.435</v>
      </c>
      <c r="Z16" s="142">
        <f>Y16+LOOKUP(V16,Sheet2!A$3:A$24,Sheet2!J$3:J$24)</f>
        <v>6.775</v>
      </c>
      <c r="AA16" s="142">
        <f t="shared" si="6"/>
        <v>7.27</v>
      </c>
      <c r="AB16" s="142">
        <f t="shared" si="2"/>
        <v>7.75</v>
      </c>
      <c r="AC16" s="142">
        <f t="shared" si="2"/>
        <v>6.34</v>
      </c>
      <c r="AD16" s="142">
        <f>AC16+LOOKUP(V16,Sheet2!A$3:A$24,Sheet2!J$3:J$24)</f>
        <v>6.68</v>
      </c>
      <c r="AE16" s="142">
        <f t="shared" si="7"/>
        <v>0.975000000000001</v>
      </c>
      <c r="AF16" s="142">
        <f t="shared" si="8"/>
        <v>1.07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1.145</v>
      </c>
      <c r="AM16" s="142">
        <f t="shared" si="10"/>
        <v>1.24</v>
      </c>
      <c r="AN16" s="142">
        <f t="shared" si="11"/>
        <v>1.1925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13.3083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0.8721</v>
      </c>
      <c r="AV16" s="158">
        <f>IF(AND(AE16&gt;3.5,AF16&gt;3.5),LOOKUP(Sheet1!V16,Sheet2!A$3:A$24,Sheet2!W$3:W$24),LOOKUP(V16,Sheet2!A$3:A$24,Sheet2!V$3:V$24))*G16</f>
        <v>1.098395701672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9.84280084517668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0.474299999999995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39.105</v>
      </c>
      <c r="BC16" s="161">
        <f t="shared" si="13"/>
        <v>38.07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13.3083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13.3083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4.06</v>
      </c>
      <c r="BV16" s="52">
        <f t="shared" si="20"/>
        <v>2.34</v>
      </c>
      <c r="BW16" s="32">
        <f t="shared" si="21"/>
        <v>0</v>
      </c>
    </row>
    <row r="17" spans="1:75">
      <c r="A17" s="32" t="s">
        <v>76</v>
      </c>
      <c r="B17" s="32">
        <v>7.75</v>
      </c>
      <c r="D17" s="103">
        <f t="shared" si="25"/>
        <v>7.27</v>
      </c>
      <c r="E17" s="103">
        <v>7.75</v>
      </c>
      <c r="F17" s="103">
        <v>6.34</v>
      </c>
      <c r="G17" s="32">
        <v>4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7.27</v>
      </c>
      <c r="X17" s="142">
        <f t="shared" si="1"/>
        <v>7.75</v>
      </c>
      <c r="Y17" s="142">
        <f t="shared" si="1"/>
        <v>6.34</v>
      </c>
      <c r="Z17" s="142">
        <f>Y17+LOOKUP(V17,Sheet2!A$3:A$24,Sheet2!J$3:J$24)</f>
        <v>6.68</v>
      </c>
      <c r="AA17" s="142">
        <f t="shared" si="6"/>
        <v>7.27</v>
      </c>
      <c r="AB17" s="142">
        <f t="shared" si="2"/>
        <v>7.75</v>
      </c>
      <c r="AC17" s="142">
        <f t="shared" si="2"/>
        <v>6.3</v>
      </c>
      <c r="AD17" s="142">
        <f>AC17+LOOKUP(V17,Sheet2!A$3:A$24,Sheet2!J$3:J$24)</f>
        <v>6.64</v>
      </c>
      <c r="AE17" s="142">
        <f t="shared" si="7"/>
        <v>1.07</v>
      </c>
      <c r="AF17" s="142">
        <f t="shared" si="8"/>
        <v>1.11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1.24</v>
      </c>
      <c r="AM17" s="142">
        <f t="shared" si="10"/>
        <v>1.28</v>
      </c>
      <c r="AN17" s="142">
        <f t="shared" si="11"/>
        <v>1.26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6.2496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0.3876</v>
      </c>
      <c r="AV17" s="158">
        <f>IF(AND(AE17&gt;3.5,AF17&gt;3.5),LOOKUP(Sheet1!V17,Sheet2!A$3:A$24,Sheet2!W$3:W$24),LOOKUP(V17,Sheet2!A$3:A$24,Sheet2!V$3:V$24))*G17</f>
        <v>0.48817586740978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4.37457815341185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0.5456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17.92</v>
      </c>
      <c r="BC17" s="161">
        <f t="shared" si="13"/>
        <v>17.28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6.2496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6.2496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4.14</v>
      </c>
      <c r="BV17" s="52">
        <f t="shared" si="20"/>
        <v>2.38</v>
      </c>
      <c r="BW17" s="32">
        <f t="shared" si="21"/>
        <v>0</v>
      </c>
    </row>
    <row r="18" spans="1:75">
      <c r="A18" s="32" t="s">
        <v>77</v>
      </c>
      <c r="B18" s="32">
        <v>7.75</v>
      </c>
      <c r="D18" s="103">
        <f t="shared" si="25"/>
        <v>7.27</v>
      </c>
      <c r="E18" s="103">
        <v>7.75</v>
      </c>
      <c r="F18" s="103">
        <v>6.3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32" t="s">
        <v>78</v>
      </c>
      <c r="B19" s="32">
        <v>7.79</v>
      </c>
      <c r="D19" s="103">
        <f t="shared" si="25"/>
        <v>7.31</v>
      </c>
      <c r="E19" s="103">
        <v>7.79</v>
      </c>
      <c r="F19" s="103">
        <v>7.16</v>
      </c>
      <c r="G19" s="32">
        <v>12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 t="str">
        <f t="shared" si="22"/>
        <v>Y</v>
      </c>
      <c r="V19" s="141">
        <f t="shared" si="0"/>
        <v>0.3</v>
      </c>
      <c r="W19" s="142">
        <f t="shared" si="5"/>
        <v>7.31</v>
      </c>
      <c r="X19" s="142">
        <f t="shared" ref="X19:X73" si="27">IF($G19=0,0,E19)</f>
        <v>7.79</v>
      </c>
      <c r="Y19" s="142">
        <f t="shared" ref="Y19:Y73" si="28">IF($G19=0,0,F19)</f>
        <v>7.16</v>
      </c>
      <c r="Z19" s="142">
        <f>Y19+LOOKUP(V19,Sheet2!A$3:A$24,Sheet2!J$3:J$24)</f>
        <v>7.5</v>
      </c>
      <c r="AA19" s="142">
        <f t="shared" si="6"/>
        <v>7.31</v>
      </c>
      <c r="AB19" s="142">
        <f t="shared" ref="AB19:AB73" si="29">IF($G19=0,0,E20)</f>
        <v>7.79</v>
      </c>
      <c r="AC19" s="142">
        <f t="shared" ref="AC19:AC73" si="30">IF($G19=0,0,F20)</f>
        <v>7.099</v>
      </c>
      <c r="AD19" s="142">
        <f>AC19+LOOKUP(V19,Sheet2!A$3:A$24,Sheet2!J$3:J$24)</f>
        <v>7.439</v>
      </c>
      <c r="AE19" s="142">
        <f t="shared" si="7"/>
        <v>0.29</v>
      </c>
      <c r="AF19" s="142">
        <f t="shared" si="8"/>
        <v>0.351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0.46</v>
      </c>
      <c r="AM19" s="142">
        <f t="shared" si="10"/>
        <v>0.521</v>
      </c>
      <c r="AN19" s="142">
        <f t="shared" si="11"/>
        <v>0.4905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7.29864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1.1628</v>
      </c>
      <c r="AV19" s="158">
        <f>IF(AND(AE19&gt;3.5,AF19&gt;3.5),LOOKUP(Sheet1!V19,Sheet2!A$3:A$24,Sheet2!W$3:W$24),LOOKUP(V19,Sheet2!A$3:A$24,Sheet2!V$3:V$24))*G19</f>
        <v>1.46452760222934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3.23424000000001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3.72653446023555</v>
      </c>
      <c r="BB19" s="161">
        <f>IF(S19="A",LOOKUP(S19,Sheet3!F$2:F$9,Sheet3!H$2:H$9)*(AN19+AJ19+0.5)*G19*IF(L19=1,2,IF(L19=2,1,0)),0)</f>
        <v>35.292</v>
      </c>
      <c r="BC19" s="161">
        <f t="shared" si="13"/>
        <v>39.528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7.29864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7.29864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2.622</v>
      </c>
      <c r="BV19" s="52">
        <f t="shared" si="20"/>
        <v>1.621</v>
      </c>
      <c r="BW19" s="32">
        <f t="shared" si="21"/>
        <v>0</v>
      </c>
    </row>
    <row r="20" spans="1:75">
      <c r="A20" s="32" t="s">
        <v>79</v>
      </c>
      <c r="B20" s="32">
        <v>7.79</v>
      </c>
      <c r="D20" s="103">
        <f t="shared" si="25"/>
        <v>7.31</v>
      </c>
      <c r="E20" s="103">
        <v>7.79</v>
      </c>
      <c r="F20" s="103">
        <v>7.099</v>
      </c>
      <c r="G20" s="32">
        <v>7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 t="str">
        <f t="shared" si="22"/>
        <v>Y</v>
      </c>
      <c r="V20" s="141">
        <f t="shared" si="0"/>
        <v>0.3</v>
      </c>
      <c r="W20" s="142">
        <f t="shared" si="5"/>
        <v>7.31</v>
      </c>
      <c r="X20" s="142">
        <f t="shared" si="27"/>
        <v>7.79</v>
      </c>
      <c r="Y20" s="142">
        <f t="shared" si="28"/>
        <v>7.099</v>
      </c>
      <c r="Z20" s="142">
        <f>Y20+LOOKUP(V20,Sheet2!A$3:A$24,Sheet2!J$3:J$24)</f>
        <v>7.439</v>
      </c>
      <c r="AA20" s="142">
        <f t="shared" si="6"/>
        <v>7.3</v>
      </c>
      <c r="AB20" s="142">
        <f t="shared" si="29"/>
        <v>7.78</v>
      </c>
      <c r="AC20" s="142">
        <f t="shared" si="30"/>
        <v>7.067</v>
      </c>
      <c r="AD20" s="142">
        <f>AC20+LOOKUP(V20,Sheet2!A$3:A$24,Sheet2!J$3:J$24)</f>
        <v>7.407</v>
      </c>
      <c r="AE20" s="142">
        <f t="shared" si="7"/>
        <v>0.351</v>
      </c>
      <c r="AF20" s="142">
        <f t="shared" si="8"/>
        <v>0.373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0.521</v>
      </c>
      <c r="AM20" s="142">
        <f t="shared" si="10"/>
        <v>0.543000000000001</v>
      </c>
      <c r="AN20" s="142">
        <f t="shared" si="11"/>
        <v>0.532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4.61776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0.6783</v>
      </c>
      <c r="AV20" s="158">
        <f>IF(AND(AE20&gt;3.5,AF20&gt;3.5),LOOKUP(Sheet1!V20,Sheet2!A$3:A$24,Sheet2!W$3:W$24),LOOKUP(V20,Sheet2!A$3:A$24,Sheet2!V$3:V$24))*G20</f>
        <v>0.854307767967115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1.9138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2.17381176847074</v>
      </c>
      <c r="BB20" s="161">
        <f>IF(S20="A",LOOKUP(S20,Sheet3!F$2:F$9,Sheet3!H$2:H$9)*(AN20+AJ20+0.5)*G20*IF(L20=1,2,IF(L20=2,1,0)),0)</f>
        <v>21.168</v>
      </c>
      <c r="BC20" s="161">
        <f t="shared" si="13"/>
        <v>23.4453333333333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4.61776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4.61776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2.666</v>
      </c>
      <c r="BV20" s="52">
        <f t="shared" si="20"/>
        <v>1.643</v>
      </c>
      <c r="BW20" s="32">
        <f t="shared" si="21"/>
        <v>0</v>
      </c>
    </row>
    <row r="21" spans="1:75">
      <c r="A21" s="32" t="s">
        <v>80</v>
      </c>
      <c r="B21" s="32">
        <v>7.78</v>
      </c>
      <c r="D21" s="103">
        <f t="shared" si="25"/>
        <v>7.3</v>
      </c>
      <c r="E21" s="103">
        <v>7.78</v>
      </c>
      <c r="F21" s="103">
        <v>7.067</v>
      </c>
      <c r="G21" s="32">
        <v>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 t="str">
        <f t="shared" si="22"/>
        <v>Y</v>
      </c>
      <c r="V21" s="141">
        <f t="shared" si="0"/>
        <v>0.3</v>
      </c>
      <c r="W21" s="142">
        <f t="shared" si="5"/>
        <v>7.3</v>
      </c>
      <c r="X21" s="142">
        <f t="shared" si="27"/>
        <v>7.78</v>
      </c>
      <c r="Y21" s="142">
        <f t="shared" si="28"/>
        <v>7.067</v>
      </c>
      <c r="Z21" s="142">
        <f>Y21+LOOKUP(V21,Sheet2!A$3:A$24,Sheet2!J$3:J$24)</f>
        <v>7.407</v>
      </c>
      <c r="AA21" s="142">
        <f t="shared" si="6"/>
        <v>7.27</v>
      </c>
      <c r="AB21" s="142">
        <f t="shared" si="29"/>
        <v>7.75</v>
      </c>
      <c r="AC21" s="142">
        <f t="shared" si="30"/>
        <v>7.045</v>
      </c>
      <c r="AD21" s="142">
        <f>AC21+LOOKUP(V21,Sheet2!A$3:A$24,Sheet2!J$3:J$24)</f>
        <v>7.385</v>
      </c>
      <c r="AE21" s="142">
        <f t="shared" si="7"/>
        <v>0.373</v>
      </c>
      <c r="AF21" s="142">
        <f t="shared" si="8"/>
        <v>0.365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0.543000000000001</v>
      </c>
      <c r="AM21" s="142">
        <f t="shared" si="10"/>
        <v>0.535</v>
      </c>
      <c r="AN21" s="142">
        <f t="shared" si="11"/>
        <v>0.539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2.67344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0.3876</v>
      </c>
      <c r="AV21" s="158">
        <f>IF(AND(AE21&gt;3.5,AF21&gt;3.5),LOOKUP(Sheet1!V21,Sheet2!A$3:A$24,Sheet2!W$3:W$24),LOOKUP(V21,Sheet2!A$3:A$24,Sheet2!V$3:V$24))*G21</f>
        <v>0.48817586740978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1.05968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1.24217815341185</v>
      </c>
      <c r="BB21" s="161">
        <f>IF(S21="A",LOOKUP(S21,Sheet3!F$2:F$9,Sheet3!H$2:H$9)*(AN21+AJ21+0.5)*G21*IF(L21=1,2,IF(L21=2,1,0)),0)</f>
        <v>12.152</v>
      </c>
      <c r="BC21" s="161">
        <f t="shared" si="13"/>
        <v>13.4346666666667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2.67344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2.67344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2.666</v>
      </c>
      <c r="BV21" s="52">
        <f t="shared" si="20"/>
        <v>1.643</v>
      </c>
      <c r="BW21" s="32">
        <f t="shared" si="21"/>
        <v>0</v>
      </c>
    </row>
    <row r="22" spans="1:75">
      <c r="A22" s="32" t="s">
        <v>81</v>
      </c>
      <c r="B22" s="32">
        <v>7.75</v>
      </c>
      <c r="D22" s="103">
        <f t="shared" si="25"/>
        <v>7.27</v>
      </c>
      <c r="E22" s="103">
        <v>7.75</v>
      </c>
      <c r="F22" s="103">
        <v>7.045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82</v>
      </c>
      <c r="B23" s="32">
        <v>7.79</v>
      </c>
      <c r="D23" s="103">
        <f t="shared" ref="D7:D38" si="31">IF(AND(B23=0,E23=0),0,IF(B23&gt;E23,E23-C23-AJ23,IF(AJ23&gt;(E23-B23),E23-AJ23-C23,B23-C23)))</f>
        <v>7.31</v>
      </c>
      <c r="E23" s="103">
        <v>7.79</v>
      </c>
      <c r="F23" s="103">
        <v>7.16</v>
      </c>
      <c r="G23" s="32">
        <v>9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 t="str">
        <f t="shared" si="22"/>
        <v>Y</v>
      </c>
      <c r="V23" s="141">
        <f t="shared" si="0"/>
        <v>0.3</v>
      </c>
      <c r="W23" s="142">
        <f t="shared" si="5"/>
        <v>7.31</v>
      </c>
      <c r="X23" s="142">
        <f t="shared" si="27"/>
        <v>7.79</v>
      </c>
      <c r="Y23" s="142">
        <f t="shared" si="28"/>
        <v>7.16</v>
      </c>
      <c r="Z23" s="142">
        <f>Y23+LOOKUP(V23,Sheet2!A$3:A$24,Sheet2!J$3:J$24)</f>
        <v>7.5</v>
      </c>
      <c r="AA23" s="142">
        <f t="shared" si="6"/>
        <v>7.31</v>
      </c>
      <c r="AB23" s="142">
        <f t="shared" si="29"/>
        <v>7.79</v>
      </c>
      <c r="AC23" s="142">
        <f t="shared" si="30"/>
        <v>7.073</v>
      </c>
      <c r="AD23" s="142">
        <f>AC23+LOOKUP(V23,Sheet2!A$3:A$24,Sheet2!J$3:J$24)</f>
        <v>7.413</v>
      </c>
      <c r="AE23" s="142">
        <f t="shared" si="7"/>
        <v>0.29</v>
      </c>
      <c r="AF23" s="142">
        <f t="shared" si="8"/>
        <v>0.377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0.46</v>
      </c>
      <c r="AM23" s="142">
        <f t="shared" si="10"/>
        <v>0.547</v>
      </c>
      <c r="AN23" s="142">
        <f t="shared" si="11"/>
        <v>0.5035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5.61906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0.8721</v>
      </c>
      <c r="AV23" s="158">
        <f>IF(AND(AE23&gt;3.5,AF23&gt;3.5),LOOKUP(Sheet1!V23,Sheet2!A$3:A$24,Sheet2!W$3:W$24),LOOKUP(V23,Sheet2!A$3:A$24,Sheet2!V$3:V$24))*G23</f>
        <v>1.098395701672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2.57076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2.79490084517667</v>
      </c>
      <c r="BB23" s="161">
        <f>IF(S23="A",LOOKUP(S23,Sheet3!F$2:F$9,Sheet3!H$2:H$9)*(AN23+AJ23+0.5)*G23*IF(L23=1,2,IF(L23=2,1,0)),0)</f>
        <v>26.703</v>
      </c>
      <c r="BC23" s="161">
        <f t="shared" si="13"/>
        <v>29.802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5.61906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5.61906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2.674</v>
      </c>
      <c r="BV23" s="52">
        <f t="shared" si="20"/>
        <v>1.647</v>
      </c>
      <c r="BW23" s="32">
        <f t="shared" si="21"/>
        <v>0</v>
      </c>
    </row>
    <row r="24" spans="1:75">
      <c r="A24" s="32" t="s">
        <v>83</v>
      </c>
      <c r="B24" s="32">
        <v>7.79</v>
      </c>
      <c r="D24" s="103">
        <f t="shared" si="31"/>
        <v>7.31</v>
      </c>
      <c r="E24" s="103">
        <v>7.79</v>
      </c>
      <c r="F24" s="103">
        <v>7.073</v>
      </c>
      <c r="G24" s="32">
        <v>12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 t="str">
        <f t="shared" si="22"/>
        <v>Y</v>
      </c>
      <c r="V24" s="141">
        <f t="shared" si="0"/>
        <v>0.3</v>
      </c>
      <c r="W24" s="142">
        <f t="shared" si="5"/>
        <v>7.31</v>
      </c>
      <c r="X24" s="142">
        <f t="shared" si="27"/>
        <v>7.79</v>
      </c>
      <c r="Y24" s="142">
        <f t="shared" si="28"/>
        <v>7.073</v>
      </c>
      <c r="Z24" s="142">
        <f>Y24+LOOKUP(V24,Sheet2!A$3:A$24,Sheet2!J$3:J$24)</f>
        <v>7.413</v>
      </c>
      <c r="AA24" s="142">
        <f t="shared" si="6"/>
        <v>7.33</v>
      </c>
      <c r="AB24" s="142">
        <f t="shared" si="29"/>
        <v>7.81</v>
      </c>
      <c r="AC24" s="142">
        <f t="shared" si="30"/>
        <v>6.952</v>
      </c>
      <c r="AD24" s="142">
        <f>AC24+LOOKUP(V24,Sheet2!A$3:A$24,Sheet2!J$3:J$24)</f>
        <v>7.292</v>
      </c>
      <c r="AE24" s="142">
        <f t="shared" si="7"/>
        <v>0.377</v>
      </c>
      <c r="AF24" s="142">
        <f t="shared" si="8"/>
        <v>0.518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0.547</v>
      </c>
      <c r="AM24" s="142">
        <f t="shared" si="10"/>
        <v>0.688</v>
      </c>
      <c r="AN24" s="142">
        <f t="shared" si="11"/>
        <v>0.6175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9.1884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1.1628</v>
      </c>
      <c r="AV24" s="158">
        <f>IF(AND(AE24&gt;3.5,AF24&gt;3.5),LOOKUP(Sheet1!V24,Sheet2!A$3:A$24,Sheet2!W$3:W$24),LOOKUP(V24,Sheet2!A$3:A$24,Sheet2!V$3:V$24))*G24</f>
        <v>1.46452760222934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4.30968000000001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3.72653446023555</v>
      </c>
      <c r="BB24" s="161">
        <f>IF(S24="A",LOOKUP(S24,Sheet3!F$2:F$9,Sheet3!H$2:H$9)*(AN24+AJ24+0.5)*G24*IF(L24=1,2,IF(L24=2,1,0)),0)</f>
        <v>38.34</v>
      </c>
      <c r="BC24" s="161">
        <f t="shared" si="13"/>
        <v>41.56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9.1884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9.1884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2.956</v>
      </c>
      <c r="BV24" s="52">
        <f t="shared" si="20"/>
        <v>1.788</v>
      </c>
      <c r="BW24" s="32">
        <f t="shared" si="21"/>
        <v>0</v>
      </c>
    </row>
    <row r="25" spans="1:75">
      <c r="A25" s="32" t="s">
        <v>84</v>
      </c>
      <c r="B25" s="32">
        <v>7.81</v>
      </c>
      <c r="D25" s="103">
        <f t="shared" si="31"/>
        <v>7.33</v>
      </c>
      <c r="E25" s="103">
        <v>7.81</v>
      </c>
      <c r="F25" s="103">
        <v>6.952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32" t="s">
        <v>84</v>
      </c>
      <c r="B26" s="32">
        <v>7.81</v>
      </c>
      <c r="D26" s="103">
        <f t="shared" si="31"/>
        <v>7.33</v>
      </c>
      <c r="E26" s="103">
        <v>7.81</v>
      </c>
      <c r="F26" s="103">
        <v>6.894</v>
      </c>
      <c r="G26" s="32">
        <v>13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 t="str">
        <f t="shared" si="22"/>
        <v>Y</v>
      </c>
      <c r="V26" s="141">
        <f t="shared" si="0"/>
        <v>0.3</v>
      </c>
      <c r="W26" s="142">
        <f t="shared" si="5"/>
        <v>7.33</v>
      </c>
      <c r="X26" s="142">
        <f t="shared" si="27"/>
        <v>7.81</v>
      </c>
      <c r="Y26" s="142">
        <f t="shared" si="28"/>
        <v>6.894</v>
      </c>
      <c r="Z26" s="142">
        <f>Y26+LOOKUP(V26,Sheet2!A$3:A$24,Sheet2!J$3:J$24)</f>
        <v>7.234</v>
      </c>
      <c r="AA26" s="142">
        <f t="shared" si="6"/>
        <v>7.31</v>
      </c>
      <c r="AB26" s="142">
        <f t="shared" si="29"/>
        <v>7.79</v>
      </c>
      <c r="AC26" s="142">
        <f t="shared" si="30"/>
        <v>7.024</v>
      </c>
      <c r="AD26" s="142">
        <f>AC26+LOOKUP(V26,Sheet2!A$3:A$24,Sheet2!J$3:J$24)</f>
        <v>7.364</v>
      </c>
      <c r="AE26" s="142">
        <f t="shared" si="7"/>
        <v>0.576</v>
      </c>
      <c r="AF26" s="142">
        <f t="shared" si="8"/>
        <v>0.426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0.746</v>
      </c>
      <c r="AM26" s="142">
        <f t="shared" si="10"/>
        <v>0.596000000000001</v>
      </c>
      <c r="AN26" s="142">
        <f t="shared" si="11"/>
        <v>0.671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10.81652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1.2597</v>
      </c>
      <c r="AV26" s="158">
        <f>IF(AND(AE26&gt;3.5,AF26&gt;3.5),LOOKUP(Sheet1!V26,Sheet2!A$3:A$24,Sheet2!W$3:W$24),LOOKUP(V26,Sheet2!A$3:A$24,Sheet2!V$3:V$24))*G26</f>
        <v>1.58657156908178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3.51337999999999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4.03707899858852</v>
      </c>
      <c r="BB26" s="161">
        <f>IF(S26="A",LOOKUP(S26,Sheet3!F$2:F$9,Sheet3!H$2:H$9)*(AN26+AJ26+0.5)*G26*IF(L26=1,2,IF(L26=2,1,0)),0)</f>
        <v>42.926</v>
      </c>
      <c r="BC26" s="161">
        <f t="shared" si="13"/>
        <v>45.9506666666667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10.81652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10.81652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3.072</v>
      </c>
      <c r="BV26" s="52">
        <f t="shared" si="20"/>
        <v>1.846</v>
      </c>
      <c r="BW26" s="32">
        <f t="shared" si="21"/>
        <v>0</v>
      </c>
    </row>
    <row r="27" spans="1:75">
      <c r="A27" s="32" t="s">
        <v>85</v>
      </c>
      <c r="B27" s="32">
        <v>7.79</v>
      </c>
      <c r="D27" s="103">
        <f t="shared" si="31"/>
        <v>7.31</v>
      </c>
      <c r="E27" s="103">
        <v>7.79</v>
      </c>
      <c r="F27" s="103">
        <v>7.024</v>
      </c>
      <c r="G27" s="32">
        <v>13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 t="str">
        <f t="shared" si="22"/>
        <v>Y</v>
      </c>
      <c r="V27" s="141">
        <f t="shared" si="0"/>
        <v>0.3</v>
      </c>
      <c r="W27" s="142">
        <f t="shared" si="5"/>
        <v>7.31</v>
      </c>
      <c r="X27" s="142">
        <f t="shared" si="27"/>
        <v>7.79</v>
      </c>
      <c r="Y27" s="142">
        <f t="shared" si="28"/>
        <v>7.024</v>
      </c>
      <c r="Z27" s="142">
        <f>Y27+LOOKUP(V27,Sheet2!A$3:A$24,Sheet2!J$3:J$24)</f>
        <v>7.364</v>
      </c>
      <c r="AA27" s="142">
        <f t="shared" si="6"/>
        <v>7.3</v>
      </c>
      <c r="AB27" s="142">
        <f t="shared" si="29"/>
        <v>7.78</v>
      </c>
      <c r="AC27" s="142">
        <f t="shared" si="30"/>
        <v>7.15</v>
      </c>
      <c r="AD27" s="142">
        <f>AC27+LOOKUP(V27,Sheet2!A$3:A$24,Sheet2!J$3:J$24)</f>
        <v>7.49</v>
      </c>
      <c r="AE27" s="142">
        <f t="shared" si="7"/>
        <v>0.426</v>
      </c>
      <c r="AF27" s="142">
        <f t="shared" si="8"/>
        <v>0.29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0.596000000000001</v>
      </c>
      <c r="AM27" s="142">
        <f t="shared" si="10"/>
        <v>0.46</v>
      </c>
      <c r="AN27" s="142">
        <f t="shared" si="11"/>
        <v>0.528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8.51136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1.2597</v>
      </c>
      <c r="AV27" s="158">
        <f>IF(AND(AE27&gt;3.5,AF27&gt;3.5),LOOKUP(Sheet1!V27,Sheet2!A$3:A$24,Sheet2!W$3:W$24),LOOKUP(V27,Sheet2!A$3:A$24,Sheet2!V$3:V$24))*G27</f>
        <v>1.58657156908178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2.72922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4.03707899858852</v>
      </c>
      <c r="BB27" s="161">
        <f>IF(S27="A",LOOKUP(S27,Sheet3!F$2:F$9,Sheet3!H$2:H$9)*(AN27+AJ27+0.5)*G27*IF(L27=1,2,IF(L27=2,1,0)),0)</f>
        <v>39.208</v>
      </c>
      <c r="BC27" s="161">
        <f t="shared" si="13"/>
        <v>43.472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8.51136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8.51136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2.772</v>
      </c>
      <c r="BV27" s="52">
        <f t="shared" si="20"/>
        <v>1.696</v>
      </c>
      <c r="BW27" s="32">
        <f t="shared" si="21"/>
        <v>0</v>
      </c>
    </row>
    <row r="28" spans="1:75">
      <c r="A28" s="32" t="s">
        <v>86</v>
      </c>
      <c r="B28" s="32">
        <v>7.78</v>
      </c>
      <c r="D28" s="103">
        <f t="shared" si="31"/>
        <v>7.3</v>
      </c>
      <c r="E28" s="103">
        <v>7.78</v>
      </c>
      <c r="F28" s="103">
        <v>7.15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87</v>
      </c>
      <c r="B29" s="32">
        <v>7.82</v>
      </c>
      <c r="D29" s="103">
        <f t="shared" si="31"/>
        <v>7.34</v>
      </c>
      <c r="E29" s="103">
        <v>7.82</v>
      </c>
      <c r="F29" s="103">
        <v>7.19</v>
      </c>
      <c r="G29" s="32">
        <v>9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 t="str">
        <f t="shared" si="22"/>
        <v>Y</v>
      </c>
      <c r="V29" s="141">
        <f t="shared" si="0"/>
        <v>0.3</v>
      </c>
      <c r="W29" s="142">
        <f t="shared" si="5"/>
        <v>7.34</v>
      </c>
      <c r="X29" s="142">
        <f t="shared" si="27"/>
        <v>7.82</v>
      </c>
      <c r="Y29" s="142">
        <f t="shared" si="28"/>
        <v>7.19</v>
      </c>
      <c r="Z29" s="142">
        <f>Y29+LOOKUP(V29,Sheet2!A$3:A$24,Sheet2!J$3:J$24)</f>
        <v>7.53</v>
      </c>
      <c r="AA29" s="142">
        <f t="shared" si="6"/>
        <v>7.32</v>
      </c>
      <c r="AB29" s="142">
        <f t="shared" si="29"/>
        <v>7.8</v>
      </c>
      <c r="AC29" s="142">
        <f t="shared" si="30"/>
        <v>7.102</v>
      </c>
      <c r="AD29" s="142">
        <f>AC29+LOOKUP(V29,Sheet2!A$3:A$24,Sheet2!J$3:J$24)</f>
        <v>7.442</v>
      </c>
      <c r="AE29" s="142">
        <f t="shared" si="7"/>
        <v>0.29</v>
      </c>
      <c r="AF29" s="142">
        <f t="shared" si="8"/>
        <v>0.358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0.459999999999999</v>
      </c>
      <c r="AM29" s="142">
        <f t="shared" si="10"/>
        <v>0.528</v>
      </c>
      <c r="AN29" s="142">
        <f t="shared" si="11"/>
        <v>0.494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5.51304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0.8721</v>
      </c>
      <c r="AV29" s="158">
        <f>IF(AND(AE29&gt;3.5,AF29&gt;3.5),LOOKUP(Sheet1!V29,Sheet2!A$3:A$24,Sheet2!W$3:W$24),LOOKUP(V29,Sheet2!A$3:A$24,Sheet2!V$3:V$24))*G29</f>
        <v>1.098395701672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2.46474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2.79490084517667</v>
      </c>
      <c r="BB29" s="161">
        <f>IF(S29="A",LOOKUP(S29,Sheet3!F$2:F$9,Sheet3!H$2:H$9)*(AN29+AJ29+0.5)*G29*IF(L29=1,2,IF(L29=2,1,0)),0)</f>
        <v>26.532</v>
      </c>
      <c r="BC29" s="161">
        <f t="shared" si="13"/>
        <v>29.688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5.51304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5.51304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2.636</v>
      </c>
      <c r="BV29" s="52">
        <f t="shared" si="20"/>
        <v>1.628</v>
      </c>
      <c r="BW29" s="32">
        <f t="shared" si="21"/>
        <v>0</v>
      </c>
    </row>
    <row r="30" spans="1:75">
      <c r="A30" s="32" t="s">
        <v>88</v>
      </c>
      <c r="B30" s="32">
        <v>7.8</v>
      </c>
      <c r="D30" s="103">
        <f t="shared" si="31"/>
        <v>7.32</v>
      </c>
      <c r="E30" s="103">
        <v>7.8</v>
      </c>
      <c r="F30" s="103">
        <v>7.102</v>
      </c>
      <c r="G30" s="32">
        <v>6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 t="str">
        <f t="shared" si="22"/>
        <v>Y</v>
      </c>
      <c r="V30" s="141">
        <f t="shared" si="0"/>
        <v>0.3</v>
      </c>
      <c r="W30" s="142">
        <f t="shared" si="5"/>
        <v>7.32</v>
      </c>
      <c r="X30" s="142">
        <f t="shared" si="27"/>
        <v>7.8</v>
      </c>
      <c r="Y30" s="142">
        <f t="shared" si="28"/>
        <v>7.102</v>
      </c>
      <c r="Z30" s="142">
        <f>Y30+LOOKUP(V30,Sheet2!A$3:A$24,Sheet2!J$3:J$24)</f>
        <v>7.442</v>
      </c>
      <c r="AA30" s="142">
        <f t="shared" si="6"/>
        <v>7.31</v>
      </c>
      <c r="AB30" s="142">
        <f t="shared" si="29"/>
        <v>7.79</v>
      </c>
      <c r="AC30" s="142">
        <f t="shared" si="30"/>
        <v>7.046</v>
      </c>
      <c r="AD30" s="142">
        <f>AC30+LOOKUP(V30,Sheet2!A$3:A$24,Sheet2!J$3:J$24)</f>
        <v>7.386</v>
      </c>
      <c r="AE30" s="142">
        <f t="shared" si="7"/>
        <v>0.358</v>
      </c>
      <c r="AF30" s="142">
        <f t="shared" si="8"/>
        <v>0.404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0.528</v>
      </c>
      <c r="AM30" s="142">
        <f t="shared" si="10"/>
        <v>0.574</v>
      </c>
      <c r="AN30" s="142">
        <f t="shared" si="11"/>
        <v>0.551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4.09944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0.5814</v>
      </c>
      <c r="AV30" s="158">
        <f>IF(AND(AE30&gt;3.5,AF30&gt;3.5),LOOKUP(Sheet1!V30,Sheet2!A$3:A$24,Sheet2!W$3:W$24),LOOKUP(V30,Sheet2!A$3:A$24,Sheet2!V$3:V$24))*G30</f>
        <v>0.73226380111467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1.74899999999999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1.86326723011778</v>
      </c>
      <c r="BB30" s="161">
        <f>IF(S30="A",LOOKUP(S30,Sheet3!F$2:F$9,Sheet3!H$2:H$9)*(AN30+AJ30+0.5)*G30*IF(L30=1,2,IF(L30=2,1,0)),0)</f>
        <v>18.372</v>
      </c>
      <c r="BC30" s="161">
        <f t="shared" si="13"/>
        <v>20.248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4.09944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4.09944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2.728</v>
      </c>
      <c r="BV30" s="52">
        <f t="shared" si="20"/>
        <v>1.674</v>
      </c>
      <c r="BW30" s="32">
        <f t="shared" si="21"/>
        <v>0</v>
      </c>
    </row>
    <row r="31" spans="1:75">
      <c r="A31" s="32" t="s">
        <v>89</v>
      </c>
      <c r="B31" s="32">
        <v>7.79</v>
      </c>
      <c r="D31" s="103">
        <f t="shared" si="31"/>
        <v>7.31</v>
      </c>
      <c r="E31" s="103">
        <v>7.79</v>
      </c>
      <c r="F31" s="103">
        <v>7.046</v>
      </c>
      <c r="G31" s="32">
        <v>11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 t="str">
        <f t="shared" si="22"/>
        <v>Y</v>
      </c>
      <c r="V31" s="141">
        <f t="shared" si="0"/>
        <v>0.3</v>
      </c>
      <c r="W31" s="142">
        <f t="shared" si="5"/>
        <v>7.31</v>
      </c>
      <c r="X31" s="142">
        <f t="shared" si="27"/>
        <v>7.79</v>
      </c>
      <c r="Y31" s="142">
        <f t="shared" si="28"/>
        <v>7.046</v>
      </c>
      <c r="Z31" s="142">
        <f>Y31+LOOKUP(V31,Sheet2!A$3:A$24,Sheet2!J$3:J$24)</f>
        <v>7.386</v>
      </c>
      <c r="AA31" s="142">
        <f t="shared" si="6"/>
        <v>7.31</v>
      </c>
      <c r="AB31" s="142">
        <f t="shared" si="29"/>
        <v>7.79</v>
      </c>
      <c r="AC31" s="142">
        <f t="shared" si="30"/>
        <v>6.939</v>
      </c>
      <c r="AD31" s="142">
        <f>AC31+LOOKUP(V31,Sheet2!A$3:A$24,Sheet2!J$3:J$24)</f>
        <v>7.279</v>
      </c>
      <c r="AE31" s="142">
        <f t="shared" si="7"/>
        <v>0.404</v>
      </c>
      <c r="AF31" s="142">
        <f t="shared" si="8"/>
        <v>0.511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0.574</v>
      </c>
      <c r="AM31" s="142">
        <f t="shared" si="10"/>
        <v>0.681</v>
      </c>
      <c r="AN31" s="142">
        <f t="shared" si="11"/>
        <v>0.6275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8.5591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1.0659</v>
      </c>
      <c r="AV31" s="158">
        <f>IF(AND(AE31&gt;3.5,AF31&gt;3.5),LOOKUP(Sheet1!V31,Sheet2!A$3:A$24,Sheet2!W$3:W$24),LOOKUP(V31,Sheet2!A$3:A$24,Sheet2!V$3:V$24))*G31</f>
        <v>1.34248363537689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3.85528000000001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3.41598992188259</v>
      </c>
      <c r="BB31" s="161">
        <f>IF(S31="A",LOOKUP(S31,Sheet3!F$2:F$9,Sheet3!H$2:H$9)*(AN31+AJ31+0.5)*G31*IF(L31=1,2,IF(L31=2,1,0)),0)</f>
        <v>35.365</v>
      </c>
      <c r="BC31" s="161">
        <f t="shared" si="13"/>
        <v>38.2433333333333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8.5591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8.5591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2.942</v>
      </c>
      <c r="BV31" s="52">
        <f t="shared" si="20"/>
        <v>1.781</v>
      </c>
      <c r="BW31" s="32">
        <f t="shared" si="21"/>
        <v>0</v>
      </c>
    </row>
    <row r="32" spans="1:75">
      <c r="A32" s="32" t="s">
        <v>90</v>
      </c>
      <c r="B32" s="32">
        <v>7.79</v>
      </c>
      <c r="D32" s="103">
        <f t="shared" si="31"/>
        <v>7.31</v>
      </c>
      <c r="E32" s="103">
        <v>7.79</v>
      </c>
      <c r="F32" s="103">
        <v>6.939</v>
      </c>
      <c r="G32" s="32">
        <v>26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f t="shared" si="22"/>
        <v>0</v>
      </c>
      <c r="V32" s="141">
        <f t="shared" si="0"/>
        <v>0.3</v>
      </c>
      <c r="W32" s="142">
        <f t="shared" si="5"/>
        <v>7.31</v>
      </c>
      <c r="X32" s="142">
        <f t="shared" si="27"/>
        <v>7.79</v>
      </c>
      <c r="Y32" s="142">
        <f t="shared" si="28"/>
        <v>6.939</v>
      </c>
      <c r="Z32" s="142">
        <f>Y32+LOOKUP(V32,Sheet2!A$3:A$24,Sheet2!J$3:J$24)</f>
        <v>7.279</v>
      </c>
      <c r="AA32" s="142">
        <f t="shared" si="6"/>
        <v>7.31</v>
      </c>
      <c r="AB32" s="142">
        <f t="shared" si="29"/>
        <v>7.79</v>
      </c>
      <c r="AC32" s="142">
        <f t="shared" si="30"/>
        <v>6.684</v>
      </c>
      <c r="AD32" s="142">
        <f>AC32+LOOKUP(V32,Sheet2!A$3:A$24,Sheet2!J$3:J$24)</f>
        <v>7.024</v>
      </c>
      <c r="AE32" s="142">
        <f t="shared" si="7"/>
        <v>0.511</v>
      </c>
      <c r="AF32" s="142">
        <f t="shared" si="8"/>
        <v>0.766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0.681</v>
      </c>
      <c r="AM32" s="142">
        <f t="shared" si="10"/>
        <v>0.936</v>
      </c>
      <c r="AN32" s="142">
        <f t="shared" si="11"/>
        <v>0.8085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26.06604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2.5194</v>
      </c>
      <c r="AV32" s="158">
        <f>IF(AND(AE32&gt;3.5,AF32&gt;3.5),LOOKUP(Sheet1!V32,Sheet2!A$3:A$24,Sheet2!W$3:W$24),LOOKUP(V32,Sheet2!A$3:A$24,Sheet2!V$3:V$24))*G32</f>
        <v>3.17314313816357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20.852117997177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93.002</v>
      </c>
      <c r="BC32" s="161">
        <f t="shared" si="13"/>
        <v>96.668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26.06604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26.06604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3.452</v>
      </c>
      <c r="BV32" s="52">
        <f t="shared" si="20"/>
        <v>2.036</v>
      </c>
      <c r="BW32" s="32">
        <f t="shared" si="21"/>
        <v>0</v>
      </c>
    </row>
    <row r="33" spans="1:75">
      <c r="A33" s="32" t="s">
        <v>91</v>
      </c>
      <c r="B33" s="32">
        <v>7.79</v>
      </c>
      <c r="D33" s="103">
        <f t="shared" si="31"/>
        <v>7.31</v>
      </c>
      <c r="E33" s="103">
        <v>7.79</v>
      </c>
      <c r="F33" s="103">
        <v>6.684</v>
      </c>
      <c r="G33" s="32">
        <v>6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>
        <f t="shared" si="22"/>
        <v>0</v>
      </c>
      <c r="V33" s="141">
        <f t="shared" si="0"/>
        <v>0.3</v>
      </c>
      <c r="W33" s="142">
        <f t="shared" si="5"/>
        <v>7.31</v>
      </c>
      <c r="X33" s="142">
        <f t="shared" si="27"/>
        <v>7.79</v>
      </c>
      <c r="Y33" s="142">
        <f t="shared" si="28"/>
        <v>6.684</v>
      </c>
      <c r="Z33" s="142">
        <f>Y33+LOOKUP(V33,Sheet2!A$3:A$24,Sheet2!J$3:J$24)</f>
        <v>7.024</v>
      </c>
      <c r="AA33" s="142">
        <f t="shared" si="6"/>
        <v>7.31</v>
      </c>
      <c r="AB33" s="142">
        <f t="shared" si="29"/>
        <v>7.79</v>
      </c>
      <c r="AC33" s="142">
        <f t="shared" si="30"/>
        <v>6.627</v>
      </c>
      <c r="AD33" s="142">
        <f>AC33+LOOKUP(V33,Sheet2!A$3:A$24,Sheet2!J$3:J$24)</f>
        <v>6.967</v>
      </c>
      <c r="AE33" s="142">
        <f t="shared" si="7"/>
        <v>0.766</v>
      </c>
      <c r="AF33" s="142">
        <f t="shared" si="8"/>
        <v>0.823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0.936</v>
      </c>
      <c r="AM33" s="142">
        <f t="shared" si="10"/>
        <v>0.993000000000001</v>
      </c>
      <c r="AN33" s="142">
        <f t="shared" si="11"/>
        <v>0.964500000000001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7.17588000000001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0.5814</v>
      </c>
      <c r="AV33" s="158">
        <f>IF(AND(AE33&gt;3.5,AF33&gt;3.5),LOOKUP(Sheet1!V33,Sheet2!A$3:A$24,Sheet2!W$3:W$24),LOOKUP(V33,Sheet2!A$3:A$24,Sheet2!V$3:V$24))*G33</f>
        <v>0.73226380111467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5.18174723011778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4.21884749357559e-15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23.334</v>
      </c>
      <c r="BC33" s="161">
        <f t="shared" si="13"/>
        <v>23.556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7.17588000000001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7.17588000000001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3.566</v>
      </c>
      <c r="BV33" s="52">
        <f t="shared" si="20"/>
        <v>2.093</v>
      </c>
      <c r="BW33" s="32">
        <f t="shared" si="21"/>
        <v>0</v>
      </c>
    </row>
    <row r="34" spans="1:75">
      <c r="A34" s="32" t="s">
        <v>92</v>
      </c>
      <c r="B34" s="32">
        <v>7.79</v>
      </c>
      <c r="D34" s="103">
        <f t="shared" si="31"/>
        <v>7.31</v>
      </c>
      <c r="E34" s="103">
        <v>7.79</v>
      </c>
      <c r="F34" s="103">
        <v>6.627</v>
      </c>
      <c r="G34" s="32">
        <v>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1:75">
      <c r="A35" s="32" t="s">
        <v>93</v>
      </c>
      <c r="B35" s="32">
        <v>7.76</v>
      </c>
      <c r="D35" s="103">
        <f t="shared" si="31"/>
        <v>7.28</v>
      </c>
      <c r="E35" s="103">
        <v>7.76</v>
      </c>
      <c r="F35" s="103">
        <v>7.13</v>
      </c>
      <c r="G35" s="32">
        <v>4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无</v>
      </c>
      <c r="T35" s="118" t="str">
        <f t="shared" si="22"/>
        <v>Y</v>
      </c>
      <c r="V35" s="141">
        <f t="shared" si="0"/>
        <v>0.3</v>
      </c>
      <c r="W35" s="142">
        <f t="shared" si="5"/>
        <v>7.28</v>
      </c>
      <c r="X35" s="142">
        <f t="shared" si="27"/>
        <v>7.76</v>
      </c>
      <c r="Y35" s="142">
        <f t="shared" si="28"/>
        <v>7.13</v>
      </c>
      <c r="Z35" s="142">
        <f>Y35+LOOKUP(V35,Sheet2!A$3:A$24,Sheet2!J$3:J$24)</f>
        <v>7.47</v>
      </c>
      <c r="AA35" s="142">
        <f t="shared" si="6"/>
        <v>7.28</v>
      </c>
      <c r="AB35" s="142">
        <f t="shared" si="29"/>
        <v>7.76</v>
      </c>
      <c r="AC35" s="142">
        <f t="shared" si="30"/>
        <v>7.11</v>
      </c>
      <c r="AD35" s="142">
        <f>AC35+LOOKUP(V35,Sheet2!A$3:A$24,Sheet2!J$3:J$24)</f>
        <v>7.45</v>
      </c>
      <c r="AE35" s="142">
        <f t="shared" si="7"/>
        <v>0.29</v>
      </c>
      <c r="AF35" s="142">
        <f t="shared" si="8"/>
        <v>0.31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0.459999999999999</v>
      </c>
      <c r="AM35" s="142">
        <f t="shared" si="10"/>
        <v>0.479999999999999</v>
      </c>
      <c r="AN35" s="142">
        <f t="shared" si="11"/>
        <v>0.469999999999999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0.98</v>
      </c>
      <c r="AP35" s="120"/>
      <c r="AQ35" s="156">
        <f t="shared" si="12"/>
        <v>1.8424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0.3876</v>
      </c>
      <c r="AV35" s="158">
        <f>IF(AND(AE35&gt;3.5,AF35&gt;3.5),LOOKUP(Sheet1!V35,Sheet2!A$3:A$24,Sheet2!W$3:W$24),LOOKUP(V35,Sheet2!A$3:A$24,Sheet2!V$3:V$24))*G35</f>
        <v>0.48817586740978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0.487600000000003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1.24217815341185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1.8424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1.8424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2.41</v>
      </c>
      <c r="BV35" s="52">
        <f t="shared" si="20"/>
        <v>1.45</v>
      </c>
      <c r="BW35" s="32">
        <f t="shared" si="21"/>
        <v>0</v>
      </c>
    </row>
    <row r="36" spans="1:75">
      <c r="A36" s="32" t="s">
        <v>94</v>
      </c>
      <c r="B36" s="32">
        <v>7.76</v>
      </c>
      <c r="D36" s="103">
        <f t="shared" si="31"/>
        <v>7.28</v>
      </c>
      <c r="E36" s="103">
        <v>7.76</v>
      </c>
      <c r="F36" s="103">
        <v>7.11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0.96</v>
      </c>
      <c r="BV36" s="52">
        <f t="shared" si="20"/>
        <v>0.48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11 A12:L1621 I8:L1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96</v>
      </c>
      <c r="AB1" s="85" t="s">
        <v>97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99</v>
      </c>
      <c r="C2" s="70" t="s">
        <v>100</v>
      </c>
      <c r="D2" s="71" t="s">
        <v>101</v>
      </c>
      <c r="E2" s="71" t="s">
        <v>102</v>
      </c>
      <c r="F2" s="71" t="s">
        <v>103</v>
      </c>
      <c r="G2" s="71" t="s">
        <v>104</v>
      </c>
      <c r="H2" s="72" t="s">
        <v>105</v>
      </c>
      <c r="I2" s="71" t="s">
        <v>106</v>
      </c>
      <c r="J2" s="71" t="s">
        <v>107</v>
      </c>
      <c r="K2" s="71" t="s">
        <v>108</v>
      </c>
      <c r="L2" s="72" t="s">
        <v>109</v>
      </c>
      <c r="M2" s="71" t="s">
        <v>110</v>
      </c>
      <c r="N2" s="71" t="s">
        <v>111</v>
      </c>
      <c r="O2" s="71" t="s">
        <v>112</v>
      </c>
      <c r="P2" s="71" t="s">
        <v>113</v>
      </c>
      <c r="Q2" s="71" t="s">
        <v>114</v>
      </c>
      <c r="R2" s="71" t="s">
        <v>115</v>
      </c>
      <c r="S2" s="71" t="s">
        <v>116</v>
      </c>
      <c r="T2" s="72" t="s">
        <v>117</v>
      </c>
      <c r="U2" s="71" t="s">
        <v>118</v>
      </c>
      <c r="V2" s="72" t="s">
        <v>119</v>
      </c>
      <c r="W2" s="71" t="s">
        <v>120</v>
      </c>
      <c r="X2" s="71" t="s">
        <v>121</v>
      </c>
      <c r="Y2" s="71" t="s">
        <v>122</v>
      </c>
      <c r="Z2" s="86"/>
      <c r="AA2" s="71" t="s">
        <v>100</v>
      </c>
      <c r="AB2" s="85" t="s">
        <v>101</v>
      </c>
      <c r="AC2" s="71" t="s">
        <v>102</v>
      </c>
      <c r="AD2" s="71" t="s">
        <v>103</v>
      </c>
      <c r="AE2" s="71" t="s">
        <v>104</v>
      </c>
      <c r="AF2" s="72" t="s">
        <v>105</v>
      </c>
      <c r="AG2" s="71" t="s">
        <v>106</v>
      </c>
      <c r="AH2" s="71" t="s">
        <v>123</v>
      </c>
      <c r="AI2" s="71" t="s">
        <v>122</v>
      </c>
      <c r="AJ2" s="72" t="s">
        <v>119</v>
      </c>
      <c r="AK2" s="71" t="s">
        <v>120</v>
      </c>
      <c r="AL2" s="72" t="s">
        <v>117</v>
      </c>
      <c r="AM2" s="71" t="s">
        <v>118</v>
      </c>
      <c r="AN2" s="72" t="s">
        <v>124</v>
      </c>
      <c r="AO2" s="98" t="s">
        <v>125</v>
      </c>
      <c r="AP2" s="99" t="s">
        <v>126</v>
      </c>
      <c r="AQ2" s="99" t="s">
        <v>127</v>
      </c>
      <c r="AR2" s="70" t="s">
        <v>100</v>
      </c>
      <c r="AS2" s="70" t="s">
        <v>101</v>
      </c>
      <c r="AT2" s="70" t="s">
        <v>102</v>
      </c>
      <c r="AU2" s="70" t="s">
        <v>103</v>
      </c>
      <c r="AV2" s="70" t="s">
        <v>104</v>
      </c>
      <c r="AW2" s="70" t="s">
        <v>122</v>
      </c>
      <c r="AX2" s="70" t="s">
        <v>121</v>
      </c>
      <c r="AY2" s="70" t="s">
        <v>126</v>
      </c>
      <c r="AZ2" s="111" t="s">
        <v>127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129</v>
      </c>
      <c r="E28" t="s">
        <v>103</v>
      </c>
      <c r="F28" t="s">
        <v>130</v>
      </c>
      <c r="Z28">
        <v>250</v>
      </c>
      <c r="AB28">
        <f t="shared" ref="AB28:AB36" si="35">Z28/1000</f>
        <v>0.25</v>
      </c>
    </row>
    <row r="29" spans="5:28">
      <c r="E29" t="s">
        <v>104</v>
      </c>
      <c r="F29" t="s">
        <v>131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132</v>
      </c>
      <c r="E31" t="s">
        <v>103</v>
      </c>
      <c r="F31" t="s">
        <v>133</v>
      </c>
      <c r="Z31">
        <v>300</v>
      </c>
      <c r="AB31">
        <f t="shared" si="35"/>
        <v>0.3</v>
      </c>
    </row>
    <row r="32" spans="5:28">
      <c r="E32" s="83" t="s">
        <v>104</v>
      </c>
      <c r="F32" s="83" t="s">
        <v>134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135</v>
      </c>
      <c r="B1" s="57" t="s">
        <v>136</v>
      </c>
      <c r="C1" s="57" t="s">
        <v>137</v>
      </c>
      <c r="D1" s="57" t="s">
        <v>138</v>
      </c>
      <c r="E1" s="58"/>
      <c r="F1" s="59" t="s">
        <v>139</v>
      </c>
      <c r="G1" s="59" t="s">
        <v>140</v>
      </c>
      <c r="H1" s="59" t="s">
        <v>52</v>
      </c>
      <c r="I1" s="59" t="s">
        <v>141</v>
      </c>
      <c r="J1" s="59" t="s">
        <v>142</v>
      </c>
      <c r="K1" s="59" t="s">
        <v>143</v>
      </c>
      <c r="L1" s="59" t="s">
        <v>144</v>
      </c>
      <c r="M1" s="59" t="s">
        <v>145</v>
      </c>
      <c r="N1" s="58"/>
      <c r="O1" s="63" t="s">
        <v>146</v>
      </c>
      <c r="P1" s="63" t="s">
        <v>147</v>
      </c>
      <c r="Q1" s="63">
        <v>0.15</v>
      </c>
      <c r="R1" s="63" t="s">
        <v>148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149</v>
      </c>
      <c r="P2" s="63" t="s">
        <v>147</v>
      </c>
      <c r="Q2" s="63">
        <v>0.19</v>
      </c>
      <c r="R2" s="63" t="s">
        <v>148</v>
      </c>
    </row>
    <row r="3" spans="1:18">
      <c r="A3" s="34" t="s">
        <v>150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151</v>
      </c>
      <c r="P3" s="63" t="s">
        <v>152</v>
      </c>
      <c r="Q3" s="63" t="s">
        <v>153</v>
      </c>
      <c r="R3" s="63"/>
    </row>
    <row r="4" spans="1:18">
      <c r="A4" s="34" t="s">
        <v>154</v>
      </c>
      <c r="B4" s="34">
        <v>0.35</v>
      </c>
      <c r="C4" s="34">
        <v>0</v>
      </c>
      <c r="D4" s="34">
        <f t="shared" si="0"/>
        <v>0.35</v>
      </c>
      <c r="E4" s="58"/>
      <c r="F4" s="37" t="s">
        <v>154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155</v>
      </c>
      <c r="Q4" s="63">
        <v>0.36</v>
      </c>
      <c r="R4" s="63" t="s">
        <v>156</v>
      </c>
    </row>
    <row r="5" spans="1:18">
      <c r="A5" s="34" t="s">
        <v>157</v>
      </c>
      <c r="B5" s="34">
        <v>0</v>
      </c>
      <c r="C5" s="34">
        <v>0.6</v>
      </c>
      <c r="D5" s="60">
        <v>0.6</v>
      </c>
      <c r="E5" s="58"/>
      <c r="F5" s="37" t="s">
        <v>157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147</v>
      </c>
      <c r="Q5" s="63">
        <v>0.071309</v>
      </c>
      <c r="R5" s="63" t="s">
        <v>158</v>
      </c>
    </row>
    <row r="6" spans="1:18">
      <c r="A6" s="34" t="s">
        <v>159</v>
      </c>
      <c r="B6" s="34">
        <v>0</v>
      </c>
      <c r="C6" s="34">
        <v>0.6</v>
      </c>
      <c r="D6" s="60">
        <v>0.6</v>
      </c>
      <c r="E6" s="58"/>
      <c r="F6" s="37" t="s">
        <v>159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160</v>
      </c>
      <c r="P6" s="63" t="s">
        <v>152</v>
      </c>
      <c r="Q6" s="63" t="s">
        <v>161</v>
      </c>
      <c r="R6" s="63"/>
    </row>
    <row r="7" spans="1:18">
      <c r="A7" s="61"/>
      <c r="B7" s="61"/>
      <c r="C7" s="61"/>
      <c r="D7" s="61"/>
      <c r="E7" s="58"/>
      <c r="F7" s="37" t="s">
        <v>162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163</v>
      </c>
      <c r="Q7" s="63">
        <v>4</v>
      </c>
      <c r="R7" s="63" t="s">
        <v>156</v>
      </c>
    </row>
    <row r="8" spans="6:18">
      <c r="F8" s="34" t="s">
        <v>164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147</v>
      </c>
      <c r="Q8" s="63">
        <v>0.09618</v>
      </c>
      <c r="R8" s="63" t="s">
        <v>158</v>
      </c>
    </row>
    <row r="9" spans="6:18">
      <c r="F9" s="34" t="s">
        <v>165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166</v>
      </c>
      <c r="P9" s="63" t="s">
        <v>152</v>
      </c>
      <c r="Q9" s="63" t="s">
        <v>167</v>
      </c>
      <c r="R9" s="63"/>
    </row>
    <row r="10" spans="6:18">
      <c r="F10" s="62" t="s">
        <v>168</v>
      </c>
      <c r="G10" s="62"/>
      <c r="H10" s="62">
        <v>0</v>
      </c>
      <c r="O10" s="65"/>
      <c r="P10" s="63" t="s">
        <v>163</v>
      </c>
      <c r="Q10" s="63">
        <v>4</v>
      </c>
      <c r="R10" s="63" t="s">
        <v>156</v>
      </c>
    </row>
    <row r="11" spans="15:18">
      <c r="O11" s="66"/>
      <c r="P11" s="63" t="s">
        <v>147</v>
      </c>
      <c r="Q11" s="63">
        <v>0.05761</v>
      </c>
      <c r="R11" s="63" t="s">
        <v>158</v>
      </c>
    </row>
    <row r="12" spans="15:18">
      <c r="O12" s="64" t="s">
        <v>169</v>
      </c>
      <c r="P12" s="32" t="s">
        <v>152</v>
      </c>
      <c r="Q12" s="67" t="s">
        <v>170</v>
      </c>
      <c r="R12" s="68" t="s">
        <v>169</v>
      </c>
    </row>
    <row r="13" spans="15:18">
      <c r="O13" s="66"/>
      <c r="P13" s="32" t="s">
        <v>147</v>
      </c>
      <c r="Q13" s="67">
        <v>0.0314</v>
      </c>
      <c r="R13" s="63" t="s">
        <v>158</v>
      </c>
    </row>
    <row r="16" spans="1:4">
      <c r="A16" s="34" t="s">
        <v>171</v>
      </c>
      <c r="B16" s="34"/>
      <c r="C16" s="34"/>
      <c r="D16" s="34"/>
    </row>
    <row r="17" spans="1:4">
      <c r="A17" s="34" t="s">
        <v>172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173</v>
      </c>
      <c r="B1" s="30"/>
      <c r="C1" s="30"/>
      <c r="D1" s="31">
        <v>1</v>
      </c>
      <c r="P1" s="34" t="s">
        <v>174</v>
      </c>
      <c r="Q1" s="34"/>
      <c r="R1" s="34"/>
      <c r="S1" s="34"/>
    </row>
    <row r="2" ht="15" customHeight="1" spans="1:19">
      <c r="A2" s="32" t="s">
        <v>175</v>
      </c>
      <c r="B2" s="33" t="s">
        <v>176</v>
      </c>
      <c r="C2" s="34" t="s">
        <v>177</v>
      </c>
      <c r="D2" s="35" t="s">
        <v>178</v>
      </c>
      <c r="E2" s="36"/>
      <c r="F2" s="36"/>
      <c r="P2" s="34" t="s">
        <v>175</v>
      </c>
      <c r="Q2" s="33" t="s">
        <v>176</v>
      </c>
      <c r="R2" s="34" t="s">
        <v>177</v>
      </c>
      <c r="S2" s="55" t="s">
        <v>178</v>
      </c>
    </row>
    <row r="3" ht="15" customHeight="1" spans="1:19">
      <c r="A3" s="34" t="s">
        <v>16</v>
      </c>
      <c r="B3" s="33" t="s">
        <v>44</v>
      </c>
      <c r="C3" s="37" t="s">
        <v>179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179</v>
      </c>
      <c r="S3" s="56">
        <f>D3</f>
        <v>0</v>
      </c>
    </row>
    <row r="4" ht="15" customHeight="1" spans="1:19">
      <c r="A4" s="34"/>
      <c r="B4" s="33" t="s">
        <v>43</v>
      </c>
      <c r="C4" s="37" t="s">
        <v>179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179</v>
      </c>
      <c r="S4" s="56">
        <f>D4</f>
        <v>0</v>
      </c>
    </row>
    <row r="5" ht="15" customHeight="1" spans="1:19">
      <c r="A5" s="40" t="s">
        <v>180</v>
      </c>
      <c r="B5" s="33" t="s">
        <v>63</v>
      </c>
      <c r="C5" s="37" t="s">
        <v>179</v>
      </c>
      <c r="D5" s="41">
        <f>SUM(Sheet1!BN:BN)*D1*1.05</f>
        <v>142.420698</v>
      </c>
      <c r="E5" s="42"/>
      <c r="F5" s="42"/>
      <c r="G5" s="29"/>
      <c r="H5" s="29"/>
      <c r="J5" s="29"/>
      <c r="P5" s="40" t="s">
        <v>180</v>
      </c>
      <c r="Q5" s="33" t="s">
        <v>63</v>
      </c>
      <c r="R5" s="37" t="s">
        <v>179</v>
      </c>
      <c r="S5" s="56">
        <f>D5</f>
        <v>142.420698</v>
      </c>
    </row>
    <row r="6" ht="15" customHeight="1" spans="1:19">
      <c r="A6" s="40"/>
      <c r="B6" s="33" t="s">
        <v>64</v>
      </c>
      <c r="C6" s="37" t="s">
        <v>179</v>
      </c>
      <c r="D6" s="41">
        <f>SUM(Sheet1!BO:BO)*D1</f>
        <v>0</v>
      </c>
      <c r="E6" s="42"/>
      <c r="F6" s="42"/>
      <c r="G6" s="29"/>
      <c r="H6" s="29"/>
      <c r="J6" s="29"/>
      <c r="P6" s="43" t="s">
        <v>181</v>
      </c>
      <c r="Q6" s="33" t="s">
        <v>182</v>
      </c>
      <c r="R6" s="37" t="s">
        <v>179</v>
      </c>
      <c r="S6" s="56">
        <f>D7</f>
        <v>78.91230507106</v>
      </c>
    </row>
    <row r="7" ht="15" customHeight="1" spans="1:19">
      <c r="A7" s="43" t="s">
        <v>181</v>
      </c>
      <c r="B7" s="33" t="s">
        <v>183</v>
      </c>
      <c r="C7" s="37" t="s">
        <v>179</v>
      </c>
      <c r="D7" s="41">
        <f>D8+D10</f>
        <v>78.91230507106</v>
      </c>
      <c r="E7" s="42"/>
      <c r="F7" s="42"/>
      <c r="G7" s="29"/>
      <c r="H7" s="29"/>
      <c r="J7" s="29"/>
      <c r="P7" s="44"/>
      <c r="Q7" s="33" t="s">
        <v>47</v>
      </c>
      <c r="R7" s="37" t="s">
        <v>179</v>
      </c>
      <c r="S7" s="56">
        <f>D9</f>
        <v>0</v>
      </c>
    </row>
    <row r="8" ht="15" customHeight="1" spans="1:21">
      <c r="A8" s="44"/>
      <c r="B8" s="33" t="s">
        <v>182</v>
      </c>
      <c r="C8" s="37" t="s">
        <v>179</v>
      </c>
      <c r="D8" s="38">
        <f>(SUM(Sheet1!AX:AX)+SUM(Sheet1!AY:AY))*D1</f>
        <v>77.89240507106</v>
      </c>
      <c r="E8" s="42"/>
      <c r="F8" s="42"/>
      <c r="G8" s="29"/>
      <c r="H8" s="29"/>
      <c r="J8" s="29"/>
      <c r="P8" s="45"/>
      <c r="Q8" s="33" t="s">
        <v>184</v>
      </c>
      <c r="R8" s="37" t="s">
        <v>179</v>
      </c>
      <c r="S8" s="56">
        <f>D11</f>
        <v>32.2966319887081</v>
      </c>
      <c r="T8" s="29"/>
      <c r="U8" s="29"/>
    </row>
    <row r="9" ht="15" customHeight="1" spans="1:19">
      <c r="A9" s="44"/>
      <c r="B9" s="33" t="s">
        <v>47</v>
      </c>
      <c r="C9" s="37" t="s">
        <v>179</v>
      </c>
      <c r="D9" s="38">
        <f>(SUM(Sheet1!BT:BT)*D1)</f>
        <v>0</v>
      </c>
      <c r="E9" s="42"/>
      <c r="F9" s="42"/>
      <c r="G9" s="29"/>
      <c r="H9" s="29"/>
      <c r="J9" s="29"/>
      <c r="P9" s="40" t="s">
        <v>185</v>
      </c>
      <c r="Q9" s="33" t="s">
        <v>52</v>
      </c>
      <c r="R9" s="37" t="s">
        <v>186</v>
      </c>
      <c r="S9" s="56">
        <f>D12</f>
        <v>506.859</v>
      </c>
    </row>
    <row r="10" ht="15" customHeight="1" spans="1:20">
      <c r="A10" s="44"/>
      <c r="B10" s="33" t="s">
        <v>187</v>
      </c>
      <c r="C10" s="37" t="s">
        <v>179</v>
      </c>
      <c r="D10" s="38">
        <f>SUM(Sheet1!AZ:AZ)*D1</f>
        <v>1.0199</v>
      </c>
      <c r="E10" s="42"/>
      <c r="F10" s="42"/>
      <c r="G10" s="29"/>
      <c r="H10" s="29"/>
      <c r="J10" s="29"/>
      <c r="P10" s="40"/>
      <c r="Q10" s="33" t="s">
        <v>53</v>
      </c>
      <c r="R10" s="37" t="s">
        <v>188</v>
      </c>
      <c r="S10" s="56">
        <f>F13</f>
        <v>16.8902484</v>
      </c>
      <c r="T10" s="29"/>
    </row>
    <row r="11" ht="15" customHeight="1" spans="1:19">
      <c r="A11" s="45"/>
      <c r="B11" s="33" t="s">
        <v>184</v>
      </c>
      <c r="C11" s="37" t="s">
        <v>179</v>
      </c>
      <c r="D11" s="38">
        <f>SUM(Sheet1!BA:BA)*D1</f>
        <v>32.2966319887081</v>
      </c>
      <c r="E11" s="42"/>
      <c r="F11" s="42"/>
      <c r="G11" s="29"/>
      <c r="H11" s="29"/>
      <c r="J11" s="29"/>
      <c r="P11" s="40"/>
      <c r="Q11" s="33" t="s">
        <v>189</v>
      </c>
      <c r="R11" s="37" t="s">
        <v>188</v>
      </c>
      <c r="S11" s="56">
        <f>F14</f>
        <v>0</v>
      </c>
    </row>
    <row r="12" ht="15" customHeight="1" spans="1:19">
      <c r="A12" s="40" t="s">
        <v>185</v>
      </c>
      <c r="B12" s="33" t="s">
        <v>52</v>
      </c>
      <c r="C12" s="37" t="s">
        <v>186</v>
      </c>
      <c r="D12" s="38">
        <f>SUM(Sheet1!BB:BB)*D1</f>
        <v>506.859</v>
      </c>
      <c r="E12" s="42"/>
      <c r="F12" s="42"/>
      <c r="G12" s="29"/>
      <c r="H12" s="29"/>
      <c r="J12" s="29"/>
      <c r="P12" s="40"/>
      <c r="Q12" s="33" t="s">
        <v>190</v>
      </c>
      <c r="R12" s="37" t="s">
        <v>188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191</v>
      </c>
      <c r="D13" s="38">
        <f>SUM(Sheet1!BC:BC)*D1</f>
        <v>537.906</v>
      </c>
      <c r="E13" s="37" t="s">
        <v>188</v>
      </c>
      <c r="F13" s="46">
        <f>D13*Sheet3!$Q$13</f>
        <v>16.8902484</v>
      </c>
      <c r="G13" s="29"/>
      <c r="H13" s="29"/>
      <c r="J13" s="29"/>
      <c r="P13" s="40"/>
      <c r="Q13" s="33" t="s">
        <v>192</v>
      </c>
      <c r="R13" s="37" t="s">
        <v>188</v>
      </c>
      <c r="S13" s="56">
        <f t="shared" si="0"/>
        <v>0</v>
      </c>
    </row>
    <row r="14" ht="15" customHeight="1" spans="1:19">
      <c r="A14" s="40"/>
      <c r="B14" s="33" t="s">
        <v>189</v>
      </c>
      <c r="C14" s="37" t="s">
        <v>193</v>
      </c>
      <c r="D14" s="38">
        <f>SUM(Sheet1!BD:BD)*D1</f>
        <v>0</v>
      </c>
      <c r="E14" s="37" t="s">
        <v>188</v>
      </c>
      <c r="F14" s="38">
        <f>D14*Sheet3!$Q$1*6</f>
        <v>0</v>
      </c>
      <c r="G14" s="29"/>
      <c r="H14" s="29"/>
      <c r="J14" s="29"/>
      <c r="P14" s="40"/>
      <c r="Q14" s="33" t="s">
        <v>194</v>
      </c>
      <c r="R14" s="37" t="s">
        <v>188</v>
      </c>
      <c r="S14" s="56">
        <f t="shared" si="0"/>
        <v>0</v>
      </c>
    </row>
    <row r="15" ht="15" customHeight="1" spans="1:19">
      <c r="A15" s="40"/>
      <c r="B15" s="33" t="s">
        <v>190</v>
      </c>
      <c r="C15" s="37" t="s">
        <v>193</v>
      </c>
      <c r="D15" s="38">
        <f>SUM(Sheet1!BE:BE)*D1</f>
        <v>0</v>
      </c>
      <c r="E15" s="37" t="s">
        <v>188</v>
      </c>
      <c r="F15" s="38">
        <f>D15*Sheet3!$Q$1*9</f>
        <v>0</v>
      </c>
      <c r="G15" s="29"/>
      <c r="H15" s="29"/>
      <c r="J15" s="29"/>
      <c r="P15" s="40"/>
      <c r="Q15" s="33" t="s">
        <v>195</v>
      </c>
      <c r="R15" s="37" t="s">
        <v>188</v>
      </c>
      <c r="S15" s="56">
        <f t="shared" si="0"/>
        <v>0</v>
      </c>
    </row>
    <row r="16" ht="15" customHeight="1" spans="1:19">
      <c r="A16" s="40"/>
      <c r="B16" s="33" t="s">
        <v>192</v>
      </c>
      <c r="C16" s="37" t="s">
        <v>193</v>
      </c>
      <c r="D16" s="38">
        <f>SUM(Sheet1!BF:BF)*D1</f>
        <v>0</v>
      </c>
      <c r="E16" s="37" t="s">
        <v>188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196</v>
      </c>
      <c r="R16" s="51" t="s">
        <v>191</v>
      </c>
      <c r="S16" s="38">
        <f>D23</f>
        <v>0</v>
      </c>
    </row>
    <row r="17" ht="15" customHeight="1" spans="1:19">
      <c r="A17" s="40"/>
      <c r="B17" s="33" t="s">
        <v>194</v>
      </c>
      <c r="C17" s="37" t="s">
        <v>193</v>
      </c>
      <c r="D17" s="38">
        <f>SUM(Sheet1!BG:BG)*D1</f>
        <v>0</v>
      </c>
      <c r="E17" s="37" t="s">
        <v>188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179</v>
      </c>
      <c r="S17" s="52">
        <f>D24</f>
        <v>142.420698</v>
      </c>
    </row>
    <row r="18" ht="15" customHeight="1" spans="1:19">
      <c r="A18" s="40"/>
      <c r="B18" s="33" t="s">
        <v>58</v>
      </c>
      <c r="C18" s="37" t="s">
        <v>191</v>
      </c>
      <c r="D18" s="38">
        <f>SUM(Sheet1!BH:BH)*D1</f>
        <v>0</v>
      </c>
      <c r="E18" s="37" t="s">
        <v>188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179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191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197</v>
      </c>
      <c r="B20" s="33" t="s">
        <v>60</v>
      </c>
      <c r="C20" s="37" t="s">
        <v>179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196</v>
      </c>
      <c r="C23" s="51" t="s">
        <v>191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179</v>
      </c>
      <c r="D24" s="52">
        <f>SUM(Sheet1!BR:BR)*D1*1.05</f>
        <v>142.420698</v>
      </c>
      <c r="E24" s="36"/>
      <c r="F24" s="36"/>
    </row>
    <row r="25" spans="1:6">
      <c r="A25" s="34" t="s">
        <v>68</v>
      </c>
      <c r="B25" s="34"/>
      <c r="C25" s="51" t="s">
        <v>179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102</v>
      </c>
      <c r="C2" s="5" t="s">
        <v>199</v>
      </c>
      <c r="D2" s="5"/>
      <c r="E2" s="5"/>
      <c r="F2" s="5"/>
      <c r="G2" s="5"/>
      <c r="H2" s="5"/>
      <c r="I2" s="5"/>
      <c r="J2" s="5"/>
      <c r="K2" s="13" t="s">
        <v>200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100</v>
      </c>
      <c r="V2" s="5" t="s">
        <v>123</v>
      </c>
      <c r="W2" s="17" t="s">
        <v>201</v>
      </c>
      <c r="X2" s="17"/>
      <c r="Z2" s="5" t="s">
        <v>202</v>
      </c>
    </row>
    <row r="3" spans="1:26">
      <c r="A3" s="5" t="s">
        <v>203</v>
      </c>
      <c r="B3" s="5" t="s">
        <v>204</v>
      </c>
      <c r="C3" s="5" t="s">
        <v>205</v>
      </c>
      <c r="D3" s="5" t="s">
        <v>206</v>
      </c>
      <c r="E3" s="5" t="s">
        <v>207</v>
      </c>
      <c r="F3" s="5" t="s">
        <v>208</v>
      </c>
      <c r="G3" s="5" t="s">
        <v>209</v>
      </c>
      <c r="H3" s="5" t="s">
        <v>210</v>
      </c>
      <c r="I3" s="5" t="s">
        <v>211</v>
      </c>
      <c r="J3" s="5" t="s">
        <v>212</v>
      </c>
      <c r="K3" s="5" t="s">
        <v>213</v>
      </c>
      <c r="L3" s="5" t="s">
        <v>214</v>
      </c>
      <c r="M3" s="5" t="s">
        <v>215</v>
      </c>
      <c r="N3" s="5" t="s">
        <v>216</v>
      </c>
      <c r="O3" s="5" t="s">
        <v>217</v>
      </c>
      <c r="P3" s="5" t="s">
        <v>218</v>
      </c>
      <c r="Q3" s="5" t="s">
        <v>219</v>
      </c>
      <c r="R3" s="5" t="s">
        <v>220</v>
      </c>
      <c r="S3" s="5" t="s">
        <v>221</v>
      </c>
      <c r="T3" s="5" t="s">
        <v>222</v>
      </c>
      <c r="U3" s="5" t="s">
        <v>223</v>
      </c>
      <c r="V3" s="5" t="s">
        <v>224</v>
      </c>
      <c r="W3" s="18" t="s">
        <v>103</v>
      </c>
      <c r="X3" s="18" t="s">
        <v>104</v>
      </c>
      <c r="Z3" s="5" t="s">
        <v>103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102</v>
      </c>
      <c r="C11" s="5" t="s">
        <v>199</v>
      </c>
      <c r="D11" s="5"/>
      <c r="E11" s="5"/>
      <c r="F11" s="5"/>
      <c r="G11" s="5" t="s">
        <v>200</v>
      </c>
      <c r="H11" s="5"/>
      <c r="I11" s="5"/>
      <c r="J11" s="5"/>
      <c r="K11" s="5"/>
      <c r="L11" s="5"/>
      <c r="M11" s="5" t="s">
        <v>100</v>
      </c>
      <c r="N11" s="5" t="s">
        <v>123</v>
      </c>
      <c r="O11" s="17" t="s">
        <v>201</v>
      </c>
      <c r="P11" s="17"/>
      <c r="R11" s="5" t="s">
        <v>202</v>
      </c>
    </row>
    <row r="12" spans="1:18">
      <c r="A12" s="5" t="s">
        <v>203</v>
      </c>
      <c r="B12" s="5" t="s">
        <v>204</v>
      </c>
      <c r="C12" s="5" t="s">
        <v>205</v>
      </c>
      <c r="D12" s="5" t="s">
        <v>206</v>
      </c>
      <c r="E12" s="5" t="s">
        <v>208</v>
      </c>
      <c r="F12" s="5" t="s">
        <v>209</v>
      </c>
      <c r="G12" s="5" t="s">
        <v>213</v>
      </c>
      <c r="H12" s="5" t="s">
        <v>207</v>
      </c>
      <c r="I12" s="5" t="s">
        <v>214</v>
      </c>
      <c r="J12" s="5" t="s">
        <v>210</v>
      </c>
      <c r="K12" s="5" t="s">
        <v>211</v>
      </c>
      <c r="L12" s="5" t="s">
        <v>212</v>
      </c>
      <c r="M12" s="5" t="s">
        <v>223</v>
      </c>
      <c r="N12" s="5" t="s">
        <v>224</v>
      </c>
      <c r="O12" s="18" t="s">
        <v>103</v>
      </c>
      <c r="P12" s="18" t="s">
        <v>104</v>
      </c>
      <c r="R12" s="5" t="s">
        <v>103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101</v>
      </c>
      <c r="B18" s="9" t="s">
        <v>102</v>
      </c>
      <c r="C18" s="9" t="s">
        <v>227</v>
      </c>
      <c r="D18" s="9"/>
      <c r="E18" s="9"/>
      <c r="F18" s="9"/>
      <c r="G18" s="9" t="s">
        <v>228</v>
      </c>
      <c r="H18" s="9"/>
      <c r="I18" s="9"/>
      <c r="J18" s="9"/>
      <c r="K18" s="17" t="s">
        <v>100</v>
      </c>
      <c r="L18" s="17" t="s">
        <v>201</v>
      </c>
      <c r="M18" s="17"/>
      <c r="N18" s="21"/>
      <c r="O18" s="17" t="s">
        <v>202</v>
      </c>
    </row>
    <row r="19" spans="1:15">
      <c r="A19" s="9" t="s">
        <v>203</v>
      </c>
      <c r="B19" s="9" t="s">
        <v>204</v>
      </c>
      <c r="C19" s="9" t="s">
        <v>205</v>
      </c>
      <c r="D19" s="9" t="s">
        <v>206</v>
      </c>
      <c r="E19" s="9" t="s">
        <v>208</v>
      </c>
      <c r="F19" s="9" t="s">
        <v>209</v>
      </c>
      <c r="G19" s="9" t="s">
        <v>213</v>
      </c>
      <c r="H19" s="9" t="s">
        <v>207</v>
      </c>
      <c r="I19" s="9" t="s">
        <v>210</v>
      </c>
      <c r="J19" s="9" t="s">
        <v>211</v>
      </c>
      <c r="K19" s="9" t="s">
        <v>223</v>
      </c>
      <c r="L19" s="17" t="s">
        <v>103</v>
      </c>
      <c r="M19" s="17" t="s">
        <v>104</v>
      </c>
      <c r="N19" s="21"/>
      <c r="O19" s="17" t="s">
        <v>103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